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G10" i="3"/>
  <c r="F10"/>
  <c r="C10"/>
  <c r="E10"/>
  <c r="C15"/>
  <c r="G14"/>
  <c r="D10"/>
  <c r="D15"/>
  <c r="D12"/>
  <c r="C12"/>
  <c r="E15"/>
  <c r="E16"/>
  <c r="E12"/>
  <c r="F15"/>
  <c r="G15"/>
  <c r="F12"/>
  <c r="G12"/>
</calcChain>
</file>

<file path=xl/sharedStrings.xml><?xml version="1.0" encoding="utf-8"?>
<sst xmlns="http://schemas.openxmlformats.org/spreadsheetml/2006/main" count="26" uniqueCount="26">
  <si>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</si>
  <si>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</si>
  <si>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</si>
  <si>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</si>
  <si>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</si>
  <si>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</si>
  <si>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</si>
  <si>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</si>
  <si>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</si>
  <si>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</si>
  <si>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Уточненный план на 2017 год</t>
  </si>
  <si>
    <t>Процент исполнения к уточненному плану</t>
  </si>
  <si>
    <t>Темп 2017 г. к соответствующему периоду 2016 г., %</t>
  </si>
  <si>
    <t>(рублей)</t>
  </si>
  <si>
    <t>Исполнение за 9 месяцев 2016 года</t>
  </si>
  <si>
    <t>Исполнено за 9 месяцев 2017 года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</si>
  <si>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</si>
  <si>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</si>
  <si>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</si>
  <si>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</si>
  <si>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Информация об использовании  дорожного фонда Речицкого сельского поселения за 9 месяцев  2017 года</t>
  </si>
  <si>
    <t>921 2 00 00 00000 00 0000 000</t>
  </si>
  <si>
    <t>921 2 02 04 00000 00 0000 151</t>
  </si>
  <si>
    <t>921 20204014100000 151</t>
  </si>
  <si>
    <t>921 0409 7000052100 244 225</t>
  </si>
  <si>
    <t>Остаток дорожного фонда на 01.10.2017 года по Речицкому сельскому поселению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</si>
</sst>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1" fillId="0" borderId="1" xfId="2" applyFont="1" applyBorder="1" applyAlignment="1">
      <alignment vertical="top"/>
    </xf>
    <xf numFmtId="43" fontId="3" fillId="0" borderId="2" xfId="2" applyFont="1" applyBorder="1" applyAlignment="1">
      <alignment horizontal="left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vertical="top"/>
    </xf>
    <xf numFmtId="43" fontId="1" fillId="0" borderId="2" xfId="0" applyNumberFormat="1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165" fontId="1" fillId="0" borderId="2" xfId="2" applyNumberFormat="1" applyFont="1" applyBorder="1" applyAlignment="1">
      <alignment horizontal="center" vertical="top" wrapText="1"/>
    </xf>
    <xf numFmtId="43" fontId="3" fillId="0" borderId="1" xfId="0" applyNumberFormat="1" applyFont="1" applyBorder="1"/>
    <xf numFmtId="2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D16" sqref="D16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20</v>
      </c>
      <c r="B1" s="42"/>
      <c r="C1" s="42"/>
      <c r="D1" s="42"/>
      <c r="E1" s="42"/>
      <c r="F1" s="42"/>
      <c r="G1" s="42"/>
    </row>
    <row r="2" spans="1:11" ht="30" customHeight="1">
      <c r="F2" s="43" t="s">
        <v>13</v>
      </c>
      <c r="G2" s="43"/>
    </row>
    <row r="3" spans="1:11" s="5" customFormat="1" ht="84" customHeight="1">
      <c r="A3" s="3" t="s">
        <v>2</v>
      </c>
      <c r="B3" s="3"/>
      <c r="C3" s="6" t="s">
        <v>14</v>
      </c>
      <c r="D3" s="6" t="s">
        <v>10</v>
      </c>
      <c r="E3" s="6" t="s">
        <v>15</v>
      </c>
      <c r="F3" s="6" t="s">
        <v>11</v>
      </c>
      <c r="G3" s="6" t="s">
        <v>12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>
      <c r="A6" s="6" t="s">
        <v>21</v>
      </c>
      <c r="B6" s="11" t="s">
        <v>16</v>
      </c>
      <c r="C6" s="31">
        <v>217098.99</v>
      </c>
      <c r="D6" s="31">
        <v>297033.94</v>
      </c>
      <c r="E6" s="25">
        <v>233419.13</v>
      </c>
      <c r="F6" s="35">
        <v>78.599999999999994</v>
      </c>
      <c r="G6" s="36">
        <v>107.5</v>
      </c>
      <c r="H6" s="9"/>
      <c r="I6" s="9"/>
      <c r="J6" s="9"/>
      <c r="K6" s="9"/>
    </row>
    <row r="7" spans="1:11" s="10" customFormat="1" ht="45" customHeight="1">
      <c r="A7" s="6" t="s">
        <v>22</v>
      </c>
      <c r="B7" s="11" t="s">
        <v>17</v>
      </c>
      <c r="C7" s="31">
        <v>217098.99</v>
      </c>
      <c r="D7" s="31">
        <v>297033.94</v>
      </c>
      <c r="E7" s="25">
        <v>233419.13</v>
      </c>
      <c r="F7" s="35">
        <v>78.599999999999994</v>
      </c>
      <c r="G7" s="36">
        <v>107.5</v>
      </c>
      <c r="H7" s="9"/>
      <c r="I7" s="9"/>
      <c r="J7" s="9"/>
      <c r="K7" s="9"/>
    </row>
    <row r="8" spans="1:11" s="10" customFormat="1" ht="109.5" customHeight="1">
      <c r="A8" s="28" t="s">
        <v>23</v>
      </c>
      <c r="B8" s="26" t="s">
        <v>18</v>
      </c>
      <c r="C8" s="41">
        <v>217098.99</v>
      </c>
      <c r="D8" s="31">
        <v>297033.94</v>
      </c>
      <c r="E8" s="25">
        <v>233419.13</v>
      </c>
      <c r="F8" s="25">
        <v>78.599999999999994</v>
      </c>
      <c r="G8" s="17">
        <v>107.5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4">
        <f>C5+C7</f>
        <v>217098.99</v>
      </c>
      <c r="D10" s="34">
        <f>D5+D7</f>
        <v>297033.94</v>
      </c>
      <c r="E10" s="34">
        <f>E5+E7</f>
        <v>233419.13</v>
      </c>
      <c r="F10" s="37">
        <f>F8</f>
        <v>78.599999999999994</v>
      </c>
      <c r="G10" s="18">
        <f>G8</f>
        <v>107.5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2">
        <f>C15</f>
        <v>99876</v>
      </c>
      <c r="D12" s="32">
        <f>D15</f>
        <v>300482.56</v>
      </c>
      <c r="E12" s="32">
        <f>E15</f>
        <v>30610.6</v>
      </c>
      <c r="F12" s="39">
        <f>E12/D12*100</f>
        <v>10.187146967863958</v>
      </c>
      <c r="G12" s="18">
        <f>E12/C12*100</f>
        <v>30.648604269293923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51.75" customHeight="1">
      <c r="A14" s="23" t="s">
        <v>24</v>
      </c>
      <c r="B14" s="11" t="s">
        <v>19</v>
      </c>
      <c r="C14" s="31">
        <v>99876</v>
      </c>
      <c r="D14" s="31">
        <v>300482.56</v>
      </c>
      <c r="E14" s="25">
        <v>30610.6</v>
      </c>
      <c r="F14" s="35">
        <v>10.199999999999999</v>
      </c>
      <c r="G14" s="17">
        <f>E14/C14*100</f>
        <v>30.648604269293923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30">
        <f>C14</f>
        <v>99876</v>
      </c>
      <c r="D15" s="33">
        <f>D14</f>
        <v>300482.56</v>
      </c>
      <c r="E15" s="30">
        <f>E13+E14</f>
        <v>30610.6</v>
      </c>
      <c r="F15" s="35">
        <f>E15/D15*100</f>
        <v>10.187146967863958</v>
      </c>
      <c r="G15" s="17">
        <f>E15/C15*100</f>
        <v>30.648604269293923</v>
      </c>
      <c r="H15" s="21"/>
      <c r="I15" s="21"/>
      <c r="J15" s="21"/>
      <c r="K15" s="21"/>
    </row>
    <row r="16" spans="1:11">
      <c r="A16" s="24" t="s">
        <v>25</v>
      </c>
      <c r="B16" s="24"/>
      <c r="C16" s="24"/>
      <c r="D16" s="24"/>
      <c r="E16" s="40">
        <f>E7-E15</f>
        <v>202808.53</v>
      </c>
      <c r="F16" s="38"/>
      <c r="G16" s="24"/>
    </row>
    <row r="19" spans="6:7">
      <c r="F19" s="44"/>
      <c r="G19" s="44"/>
    </row>
  </sheetData>
  <mergeCells count="3">
    <mergeCell ref="A1:G1"/>
    <mergeCell ref="F2:G2"/>
    <mergeCell ref="F19:G19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2017-11-12T11:22:12Z</cp:lastPrinted>
  <dcterms:created xsi:type="dcterms:W3CDTF">2006-09-16T00:00:00Z</dcterms:created>
  <dcterms:modified xsi:type="dcterms:W3CDTF">2017-11-12T11:22:32Z</dcterms:modified>
</cp:coreProperties>
</file>